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8PregledrazpisnihdokumentacijJN-SonnaelektrarnaZOOPzenergetskoinfrastrukturo/Dokumenti v skupni rabi/Sončna elektrarna ZOOP z energetsko infrastrukturo/Dokumentacija JN_LOT SE postavitev soncne elektrarne_ponovitev/III. Tehnične specifikacije/Spremembe/"/>
    </mc:Choice>
  </mc:AlternateContent>
  <xr:revisionPtr revIDLastSave="3" documentId="8_{9887484E-41BF-428F-A595-1C014F1D4D35}" xr6:coauthVersionLast="47" xr6:coauthVersionMax="47" xr10:uidLastSave="{ACD7144D-BD27-45BD-9CA0-D7076E8E37E2}"/>
  <bookViews>
    <workbookView xWindow="-120" yWindow="-120" windowWidth="29040" windowHeight="17520" activeTab="2" xr2:uid="{6A3BE884-062A-420A-9EB1-60DC577003E0}"/>
  </bookViews>
  <sheets>
    <sheet name="Pripravljalna dela" sheetId="1" r:id="rId1"/>
    <sheet name="Gradbena dela" sheetId="2" r:id="rId2"/>
    <sheet name="Elektrostrojna dela" sheetId="3" r:id="rId3"/>
    <sheet name="Demontažna dela" sheetId="4" state="hidden" r:id="rId4"/>
    <sheet name="Zaključna dela" sheetId="6" r:id="rId5"/>
    <sheet name="Dokumentacija" sheetId="8" r:id="rId6"/>
    <sheet name="Rekapitulacija" sheetId="7" r:id="rId7"/>
  </sheets>
  <definedNames>
    <definedName name="_xlnm.Print_Titles" localSheetId="3">'Demontažna dela'!$1:$1</definedName>
    <definedName name="_xlnm.Print_Titles" localSheetId="5">Dokumentacija!$1:$1</definedName>
    <definedName name="_xlnm.Print_Titles" localSheetId="2">'Elektrostrojna dela'!$1:$1</definedName>
    <definedName name="_xlnm.Print_Titles" localSheetId="1">'Gradbena dela'!$1:$1</definedName>
    <definedName name="_xlnm.Print_Titles" localSheetId="0">'Pripravljalna dela'!$1:$1</definedName>
    <definedName name="_xlnm.Print_Titles" localSheetId="4">'Zaključna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" l="1"/>
  <c r="F22" i="3"/>
  <c r="F6" i="2"/>
  <c r="F7" i="2" l="1"/>
  <c r="F40" i="3" l="1"/>
  <c r="F37" i="3"/>
  <c r="F44" i="3" s="1"/>
  <c r="F36" i="3"/>
  <c r="F43" i="3" s="1"/>
  <c r="F35" i="3"/>
  <c r="F42" i="3" s="1"/>
  <c r="F13" i="3"/>
  <c r="F12" i="3"/>
  <c r="F11" i="3"/>
  <c r="F10" i="3"/>
  <c r="F9" i="3"/>
  <c r="F8" i="3"/>
  <c r="F5" i="3"/>
  <c r="F4" i="3"/>
  <c r="F3" i="3"/>
  <c r="F10" i="2"/>
  <c r="F9" i="2"/>
  <c r="F8" i="2"/>
  <c r="F5" i="2"/>
  <c r="F10" i="1"/>
  <c r="F9" i="1"/>
  <c r="F8" i="1"/>
  <c r="F7" i="1"/>
  <c r="F6" i="1"/>
  <c r="F5" i="1"/>
  <c r="F4" i="2"/>
  <c r="F3" i="2"/>
  <c r="F53" i="3"/>
  <c r="A4" i="2"/>
  <c r="F11" i="2" l="1"/>
  <c r="F12" i="2" s="1"/>
  <c r="F4" i="7" s="1"/>
  <c r="F52" i="3"/>
  <c r="F34" i="3"/>
  <c r="F47" i="3"/>
  <c r="F50" i="3"/>
  <c r="F41" i="3" l="1"/>
  <c r="F45" i="3" s="1"/>
  <c r="F38" i="3"/>
  <c r="F4" i="1"/>
  <c r="F3" i="1"/>
  <c r="F11" i="1" l="1"/>
  <c r="F3" i="7" s="1"/>
  <c r="F7" i="8"/>
  <c r="F6" i="8"/>
  <c r="F8" i="8" s="1"/>
  <c r="F7" i="7" s="1"/>
  <c r="F5" i="8"/>
  <c r="F4" i="8"/>
  <c r="F3" i="8"/>
  <c r="F49" i="3"/>
  <c r="F51" i="3"/>
  <c r="F6" i="3"/>
  <c r="F7" i="3"/>
  <c r="F4" i="6"/>
  <c r="F5" i="6"/>
  <c r="F6" i="6"/>
  <c r="F7" i="6"/>
  <c r="F8" i="6"/>
  <c r="F9" i="6"/>
  <c r="F3" i="6"/>
  <c r="F14" i="3" l="1"/>
  <c r="F54" i="3"/>
  <c r="F10" i="6"/>
  <c r="F11" i="6" l="1"/>
  <c r="F16" i="3"/>
  <c r="F17" i="3"/>
  <c r="F12" i="6" l="1"/>
  <c r="F13" i="6" s="1"/>
  <c r="F18" i="3"/>
  <c r="F19" i="3" s="1"/>
  <c r="F20" i="3" l="1"/>
  <c r="F14" i="6"/>
  <c r="F15" i="6"/>
  <c r="F16" i="6" s="1"/>
  <c r="F21" i="3" l="1"/>
  <c r="F17" i="6"/>
  <c r="F18" i="6" l="1"/>
  <c r="F24" i="3"/>
  <c r="F25" i="3"/>
  <c r="F19" i="6"/>
  <c r="F20" i="6" s="1"/>
  <c r="F21" i="6" s="1"/>
  <c r="F6" i="7" s="1"/>
  <c r="F26" i="3" l="1"/>
  <c r="F27" i="3" l="1"/>
  <c r="F29" i="3" s="1"/>
  <c r="F28" i="3"/>
  <c r="F30" i="3" l="1"/>
  <c r="F31" i="3" s="1"/>
  <c r="F32" i="3" l="1"/>
  <c r="F55" i="3" s="1"/>
  <c r="F5" i="7" s="1"/>
  <c r="F9" i="7" s="1"/>
</calcChain>
</file>

<file path=xl/sharedStrings.xml><?xml version="1.0" encoding="utf-8"?>
<sst xmlns="http://schemas.openxmlformats.org/spreadsheetml/2006/main" count="239" uniqueCount="114">
  <si>
    <t>Zap. Št.</t>
  </si>
  <si>
    <t>Opis</t>
  </si>
  <si>
    <t>EM</t>
  </si>
  <si>
    <t>Količina</t>
  </si>
  <si>
    <t>Cena na enoto v EUR brez DDV</t>
  </si>
  <si>
    <t>Cena skupaj v EUR brez DDV</t>
  </si>
  <si>
    <t>PRIPRAVLJALNA DELA</t>
  </si>
  <si>
    <t>Postavitev gradbiščne ograje oz. vrvice z zaščitnimi zastavicami in zavarovanje gradbišča, varnostne označbe (komplet po ZVZD).</t>
  </si>
  <si>
    <t>kpl</t>
  </si>
  <si>
    <t xml:space="preserve">Postavitev gradbiščne table, kot je določeno v: "Pravilniku o gradbiščih (Uradni list RS, št. 55/08, 54/09 – popr., 61/17 – GZ in 199/21 – GZ-1) " </t>
  </si>
  <si>
    <t>kos</t>
  </si>
  <si>
    <t>Geodetska zakoličba obstoječih komunalnih vodov in sistema odplinjavanja deponije
- z izdelavo količbenega zapisnika
- s prisotnostjo izvajalca del</t>
  </si>
  <si>
    <t>Geodetska zakoličba trase internih SN kabelskih povezav</t>
  </si>
  <si>
    <t>m</t>
  </si>
  <si>
    <t>Geodetska zakoličba trase za zaščitne cevi namenjene za morebitne prestavitve obstoječih el. Vodo</t>
  </si>
  <si>
    <t>Geodetska zakoličba temeljev podkonstrukcije FN modulov</t>
  </si>
  <si>
    <t>Geodetska zakoličba temeljev za centralne razsmernike in RP</t>
  </si>
  <si>
    <t>Geodetska zakoličba komunalnih vodov GJI</t>
  </si>
  <si>
    <t>GRADBENA DELA</t>
  </si>
  <si>
    <t>Dobava in postavitev prostostoječih gravitacijskih armirano betonskih temeljev za konstrukcijo fotovoltaike (87x25 cm, l=320 cm), predvideni temelji, katere je potrebno preveriti oziroma določiti ustrezne po PZI dokumentaciji</t>
  </si>
  <si>
    <t>Izvedba temeljenja RP predvidenih dimenzij 6058 x 2438 x 500 mm (Temelj bo definiran po projektu PZI)</t>
  </si>
  <si>
    <t>Izvedba temeljenja centralnih razsmernikov predvidenih dimenzij 6058 x 2438 x 500 mm (Temelj bo definiran po projektu PZI)</t>
  </si>
  <si>
    <t>Dobava in vgradnja betonskih kabelskih korit s pokrovi predvidenih dimenzij 1000 x 200 x 200 mm, za polaganje DC kablov od združevalnih omaric do centralnih razsmernikov (natančne dimenzije in količina korit bo definirano po projektu PZI)</t>
  </si>
  <si>
    <t>Dobava in polaganje stigmaflex cevi fi 160 mm v nasut material</t>
  </si>
  <si>
    <t>Dobava in polaganje stigmaflex cevi fi 110 mm v nasut material</t>
  </si>
  <si>
    <t>Dobava in polaganje stigmaflex cevi fi 50 mm v nasut material</t>
  </si>
  <si>
    <t>Nepredvidena dela in material</t>
  </si>
  <si>
    <t>%</t>
  </si>
  <si>
    <t>SN stikališče (RP in SN povezave)</t>
  </si>
  <si>
    <t>Dobava, montaža in ozemljitev SN odvodnika prenapetosti:
- za priključitev na SN kabelski oklopljen ločljivi T konektor tip C (630 A)
- komplet za tri faze
- I. razred, Um= 24 kV, In= 10 kA (8/20 us), Uc= 22 kV</t>
  </si>
  <si>
    <t xml:space="preserve">Dobava in montaža kontejnerja RP dimenzije 20ft high cube (dxšxv) 6058x2438x2896mm z vhodnimi vrati:
- antikorozijsko zaščiteno, vodotesno ohišje;
- za možnost vgradnje SN kompaktnega bloka in NN omar;
- komplet z ozemljitvami, malo močjo in  razsvetljavo;
-s temperaturno izoliranimi stenami in klimatsko napravo
</t>
  </si>
  <si>
    <t>Dobava in montaža NN stikalne omare lastne rabe +BFA01,  skupaj s pripadajočo opremo ter ožičenjem:
- 0,4 kV
- 25 A,
Predvidena dimenzija omare 600 x 600 x 2000 mm (š x g x v); Oprema in dimenzija omare bo določeno v PZI dokumentaciji</t>
  </si>
  <si>
    <t>Dobava in montaža NN stikalne omare nujne lastne rabe +BMA01, skupaj s pripadajočo  opremo ter ožičenjem:
- 0,4 kV
- 25 A, 
- UPS moči  3kVA/3kVAh
Predvidena dimenzija omare 600 x 600 x 2000 mm (š x g x v); Oprema in dimenzija omare bo določeno v PZI dokumentaciji</t>
  </si>
  <si>
    <t>Dobava in montaža komunikacijske omare +DYT01 vključno z vso potrebno komunikacijsko opremo v RP                                 Predvidena dimenzija omare 600 x 600 x 800 mm (š x g x v); Oprema in dimenzija omare bo določeno v PZI dokumentaciji</t>
  </si>
  <si>
    <t>Dobava in montaža omare +CMJ01 daljinskega vodenja, izvedba vseh krmilnih in signalnih povezav, izvedba komunikacijske povezave                       Predvidena dimenzija omare 600 x 600 x 1200 mm (š x g x v); Oprema in dimenzija omare bo določeno v PZI dokumentaciji</t>
  </si>
  <si>
    <t>Dobava in montaža omare +CNS01 (Centralni nadzorni sistem) namenjene upraljanju s sončno elektrarno ter izvedba vseh pripadajočih povezav. Predvidena dimenzija omare 800 x 300 x 1000 mm (š x g x v); Oprema in dimenzija omare bo določeno v PZI dokumentaciji</t>
  </si>
  <si>
    <t xml:space="preserve">Fotonapetostna elektrarna in centralna razsmernika </t>
  </si>
  <si>
    <t>Dobava in montaža centralnega razsmernika kontejnerske izvedbe s transformatorjem in pripadajočo stikalno opremo moči 4400 kVA:
- komplet z oljnim koritom in filtrom za olje
- hlajenje (Midel)
- Transformator lastne rabe 0,66/0,4 kV, 20 kVA
- daljinsko vodenje
- SN blok VTV, 24 kV, 630 A, 16kA
- oprema bo definirana v PZI dokumentaciji</t>
  </si>
  <si>
    <t>Dobava in montaža NN lastne rabe +BFA01,  pripadajoča oprema ter ožičenje:
- 0,4 kV
- 25 A,
- Oprema bo vgrajena v NN omarici centralnega razsmernika in bo definirana v PZI dokumentaciji</t>
  </si>
  <si>
    <t>Dobava in montaža NN nujne lastne rabe  skupaj s pripadajočo  opremo ter ožičenjem:
- 0,4 kV
- 25 A, 
- UPS moči  3kVA/3kVAh
Oprema bo vgrajena v NN omarici centralnega razsmernika in bo definirana v PZI dokumentaciji</t>
  </si>
  <si>
    <t>Dobava, montaža in ozemljitev SN odvodnika prenapetosti:
- za priključitev na SN kabelski oklopljen ločljivi T konektor
tip C (630 A)
- komplet za tri faze
- I. razred, Um= 24 kV, In= 10 kA (8/20 us), Uc= 22 kV</t>
  </si>
  <si>
    <t>Strelovodna zaščita</t>
  </si>
  <si>
    <t xml:space="preserve">Dobava in montaža cevnih objemk KON11A (Rf-V), za ozemljitev kovinske konstrukcije SE. 
</t>
  </si>
  <si>
    <t xml:space="preserve">Dobava in montaža merilne sponke KON07 (Rf-V) iz nerjavečega jekla za izvedbo merilnih spojev med okroglimi vodniki. 
</t>
  </si>
  <si>
    <t xml:space="preserve">Dobava in montaža sponke KON07 (Rf-V) iz nerjavečega jekla za povezovanje okroglega strelovodnega vodnika na lovilne palice. </t>
  </si>
  <si>
    <t>Ozemljitveni sistem</t>
  </si>
  <si>
    <t>Lažja zemeljska dela - izkop povezovalnega jarka (dimenzij cca 50 x 100-150) mm globine za potrebe zabijanja vertikalnih POS ozemljitvenih sond in izvedbe medsebojnih povezav oziroma navezave na obstoječo ozemljitveno instalacijo.</t>
  </si>
  <si>
    <t>Valjanec Fe/Zn 25x4 mm za izvedbo ozemljilnega sistema za celotno območjo SE vključno s vsem potrebnim pritrdilnim in vijačnim materialom.</t>
  </si>
  <si>
    <t xml:space="preserve">Izdelava projekta izvedenih del
</t>
  </si>
  <si>
    <t xml:space="preserve">Drobni in montažni material 
</t>
  </si>
  <si>
    <t xml:space="preserve">Transportni in manipulativni stroški  
</t>
  </si>
  <si>
    <t>Komunikacije</t>
  </si>
  <si>
    <t>Dobava in montaža patch panela za optične povezave "patch panel&lt;-&gt;omrežno stikalo"</t>
  </si>
  <si>
    <t>Dobava in montaža optičnih "patch" kablov</t>
  </si>
  <si>
    <t>Dobava in montaža optičnega delilnika 6 port</t>
  </si>
  <si>
    <t>Dobava in montaža sistema za videonadzor elektrarne:
- zunanje kamere, min. 5Mpix, PoE
- izvedba komunikacijske povezave
- nosilni drog/kandelaber (cca. h=5m) z opremo za montažo kamer                                   Predvidene so vsaj 3 kamere (točno število kamer bo definirano v PZI)</t>
  </si>
  <si>
    <r>
      <t xml:space="preserve">Dobava in montaža komunikacijske omare +DYT01 (Predvidena dimenzija omare 600 x 600 x 1200 mm (š x g x v)) , izvedba vseh komunikacijskih povezav do naprav SE, povezava s CNS in izvedba komunikacijske povezave </t>
    </r>
    <r>
      <rPr>
        <sz val="11"/>
        <rFont val="Arial"/>
        <family val="2"/>
        <charset val="238"/>
      </rPr>
      <t>v CV DEM</t>
    </r>
  </si>
  <si>
    <t>Povezava na optično ali TK omrežje (vpihovanje optičnega kabla v pripravljeno kabelsko kanalizacijo cca. 5800 m) ob SN kablovodu</t>
  </si>
  <si>
    <t>Cena</t>
  </si>
  <si>
    <t>Vrednost</t>
  </si>
  <si>
    <t>ZAKLJUČNA DELA</t>
  </si>
  <si>
    <t>Vizualni pregled, meritve strelovodne napeljave z izdajo merilnega poročila s pripadajočo tehnično dokumentacijo</t>
  </si>
  <si>
    <t>Dobava in položitev gumijaste podloge pred SN blok</t>
  </si>
  <si>
    <t>Napetostni preizkus položenih SN kablovodov z izdelavo merilnega protokola</t>
  </si>
  <si>
    <t>Dobava in montaža tablice
za označevanje SN in NN kablovodov</t>
  </si>
  <si>
    <t>Napetostni preizkus položenih NN kablovodov z izdelavo merilnega protokola</t>
  </si>
  <si>
    <t>Parametriranje in preizkus sistema za videonadzor</t>
  </si>
  <si>
    <t>Geodetski posnetek izvedenega stanja:
- z izdelavo geodetskega načrta
- s prisotnostjo izvajalca del</t>
  </si>
  <si>
    <t xml:space="preserve">Parametriranje zaščitnega releja v SN celici ločilnega mesta s strani DO, z izdelavo merilnega poročila </t>
  </si>
  <si>
    <t xml:space="preserve">Parametriranje zaščitnega releja v vodni SN celici RP, z izdelavo merilnega poročila </t>
  </si>
  <si>
    <t xml:space="preserve">Parametriranje zaščitnega releja v TR SN celici razsmerniške TP, z izdelavo merilnega poročila </t>
  </si>
  <si>
    <t>Parametriranje delovanja SE</t>
  </si>
  <si>
    <t>Puščanje v pogon RP</t>
  </si>
  <si>
    <t>Puščanje v pogon SE z vso pripadajočo opremo</t>
  </si>
  <si>
    <t>Poučitev uporabnika o delovanju vseh sistemov</t>
  </si>
  <si>
    <t>Priprava dokumentacije za tehnični pregled</t>
  </si>
  <si>
    <t>Sodelovanje pri ITP</t>
  </si>
  <si>
    <t>Sodelovanje pri tehničnem pregledu</t>
  </si>
  <si>
    <t>DOKUMENTACIJA</t>
  </si>
  <si>
    <t>Izdelava dokumentacije PZI (3 izvodi in aktivna elektronska verzija)</t>
  </si>
  <si>
    <t>Izdelava dokumentacije PID (3 izvodi in aktivna elektronska verzija)</t>
  </si>
  <si>
    <t>Izdelava dokumentacije DZO (3 izvodi in aktivna elektronska verzija)</t>
  </si>
  <si>
    <t>Izdelava dokumentacije NOV (3 izvodi in aktivna elektronska verzija)</t>
  </si>
  <si>
    <t>Izdelava načrta požarne varnosti z izkazom požarne varnosti (3 izvodi in aktivna elektronska verzija )</t>
  </si>
  <si>
    <t>Rekapitulacija stroškov izgradnje SE ZOOP LOT SE</t>
  </si>
  <si>
    <t>1.</t>
  </si>
  <si>
    <t>Pripravljalna dela</t>
  </si>
  <si>
    <t>2.</t>
  </si>
  <si>
    <t>Gradbena dela</t>
  </si>
  <si>
    <t>3.</t>
  </si>
  <si>
    <t>Elektrostrojna dela</t>
  </si>
  <si>
    <t>4.</t>
  </si>
  <si>
    <t>Zaključna dela</t>
  </si>
  <si>
    <t>5.</t>
  </si>
  <si>
    <t>Dokumentacija</t>
  </si>
  <si>
    <t>Tlakovanje 1,2 m okrog RP</t>
  </si>
  <si>
    <t xml:space="preserve">Dobava in montaža podkonstrukcije modulov za postavitev na betonske gravitacijske temelje (montaža modulov v dveh vrstah v pokončnem načinu). Podkonstrukcija za module skupne moči 9860,4 kW, razvrščenih po priloženi situaciji (HIDP---6E4001-Situacija SE ZOOP). Podkonstrukcija mora imeti možnost nastavitve višine (+- 20 cm). Podkonstrukcija mora biti ustrezno statično izračunana skladno s predvidenim temeljenjem. Natančno bo podkonstrukcija določena v PZI dokumentaciji. </t>
  </si>
  <si>
    <t>Dobava in montaža FN modulov skupne moči 9860,4 kW in minimalne moči enega FN modula 550W</t>
  </si>
  <si>
    <t xml:space="preserve">Dobava in montaža SN stikalnega bloka RMU:
- 24 kV, 630A, 16 kA
- konfiguracija VVSVV (skladno s soglasjem za priključitev)
- daljinsko vodenje SN bloka
- oprema bo definirana v PZI dokumentaciji
</t>
  </si>
  <si>
    <t>Dobava in polaganje srednjenapetostnega  kabla z izolacijo iz omrežnega polietilena (XLPE) in plaščem iz polietilena (PE), z vzdolžno in prečno vodotesno zaščito in aluminijastimi večžičnimi vodniki, z mehansko ojačanim plaščem, direktno v zemljo (nasip) ali v kanalete, kot npr. AXAL-TT PRO 3x95/35Al 12/20 kV</t>
  </si>
  <si>
    <t>Dobava in montaža kabelskega končnika s priklopom in ozemljitvijo za  kabel, kot npr. AXAL-TT PRO 3×95/35Al 12/20 kV s priborom za priključitev ozemljitve, vključno s kabelskimi čevlji in vzporedno vezavo odvodnikov prenapetosti
T konketor tip C (630A)</t>
  </si>
  <si>
    <t>Dobava in montaža kabelskega končnika  s priklopom in ozemljitvijo za  kabel, kot npr. AXAL-TT PRO 3×95/35Al 12/20 kV s priborom za priključitev ozemljitve, vključno s kabelskimi čevlji in vzporedno vezavo odvodnikov prenapetosti
T konketor tip C (630A)</t>
  </si>
  <si>
    <t xml:space="preserve">Dobava in montažne kabelskih polic s pokrovi, komplet z nosilci, pritrdilnim ter vsem ostalim materialom za montažo. Kabelske police FeZn, KP 100/300 mm, min. 0,8 mm debeline. Kabelske police so predvidene za polaganje v tla (za polaganje kablov preko odvodnih jarkov). Natančna dolžina bo določena v PZI. </t>
  </si>
  <si>
    <t>Dobava in montaža združevalnih omaric za združevanje stringov. Predvidena dimenzija omare 1000 x 800 x 300 mm.Minimalno 24 nizov, do 1500 V DC. Omarice opremljene z vso potrebno zaščitno in ostalo opremo (natančno število omaric in vsa oprema bo določeno v PZI dokumentaciji)</t>
  </si>
  <si>
    <t xml:space="preserve">Dobava in montaža NN povezave med razsmeniško TP1 (+BRT01) in omaro LR v RP1 (+BFA01):
- kabel kot npr. NYY 5x6mm2                                           </t>
  </si>
  <si>
    <t>Dobava in montaža omrežnega stikala 24 port Gbit, PoE, v omaro kot npr. Cisco Catalyst 9200</t>
  </si>
  <si>
    <t>Dobava in montaža tablic
za označevanje vrst podkonstrukcije FN modulov vključno s pritrdilnim materialom (natančno dolčeno število v PZI dokumentaciji)</t>
  </si>
  <si>
    <t>Dobava in montaža vremenske postaje:
- senzor za merjenje sončnega obsevanja
- senzor za merjenje vlažnosti zraka
- senzor za merjenje temperature
- senzor za merjenje hitrosti vetra
- senzor za merjenje temperature FN modula
-vzpostavitev povezave na Centralni nadzorni sistem</t>
  </si>
  <si>
    <t>Vezava FN modulov v nize in priključitev v razdelilne DC omarice.  10 mm2 FN CU 1500 VDC kabel H1z2z2-k. Natančna dolžina v PZI.</t>
  </si>
  <si>
    <t>Vezava FN modulov v nize in priključitev v razdelilne DC omarice.  6 mm2 FN CU 1500 VDC kabel H1z2z2-k. Natančna dolžina v PZI.</t>
  </si>
  <si>
    <t>Dobava in montaža DC kabelskih povezav od razdelilnih DC omaric do razsmernika.Kot npr. 400 mm2 FN AL 1500 VDC kabel s pripadajočo opremo. Natančna dolžina v PZI.</t>
  </si>
  <si>
    <t>Dobava in montaža DC kabelskih povezav od razdelilnih DC omaric do razsmernika kot npr. 300 mm2 FN AL 1500 VDC kabel s pripadajočo opremo. Natančna dolžina bo določena v PZI.</t>
  </si>
  <si>
    <t>Vezava FN modulov v nize in priključitev v razdelilne DC omarice.  16 mm2 FN CU 1500 VDC kabel H1z2z2-k. Natančna dolžina v PZI.</t>
  </si>
  <si>
    <t xml:space="preserve">Dobava in montaža okroglega strelovodnega vodnika, lovilnih palic ... FeZn-H fi 10mm na tipske strelovodne nosilne elemente.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</si>
</sst>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sz val="10"/>
      <name val="MS Sans Serif"/>
      <family val="2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3" fillId="0" borderId="0"/>
    <xf numFmtId="0" fontId="5" fillId="0" borderId="0"/>
    <xf numFmtId="0" fontId="7" fillId="0" borderId="9" applyAlignment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6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0" xfId="2" applyFont="1" applyAlignment="1">
      <alignment horizontal="justify" vertical="top" wrapText="1"/>
    </xf>
    <xf numFmtId="0" fontId="13" fillId="0" borderId="0" xfId="2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0" fontId="13" fillId="0" borderId="0" xfId="2" applyFont="1" applyAlignment="1">
      <alignment horizontal="center"/>
    </xf>
    <xf numFmtId="1" fontId="13" fillId="0" borderId="0" xfId="2" applyNumberFormat="1" applyFont="1" applyAlignment="1">
      <alignment horizontal="center" vertical="center"/>
    </xf>
    <xf numFmtId="0" fontId="13" fillId="0" borderId="0" xfId="10" applyFont="1" applyAlignment="1">
      <alignment vertical="top" wrapText="1"/>
    </xf>
    <xf numFmtId="0" fontId="13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/>
    </xf>
    <xf numFmtId="164" fontId="11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14" fillId="0" borderId="6" xfId="0" applyFont="1" applyBorder="1"/>
    <xf numFmtId="164" fontId="14" fillId="0" borderId="6" xfId="0" applyNumberFormat="1" applyFont="1" applyBorder="1"/>
    <xf numFmtId="164" fontId="14" fillId="0" borderId="8" xfId="0" applyNumberFormat="1" applyFont="1" applyBorder="1"/>
    <xf numFmtId="0" fontId="14" fillId="0" borderId="7" xfId="0" applyFont="1" applyBorder="1"/>
    <xf numFmtId="164" fontId="14" fillId="0" borderId="7" xfId="0" applyNumberFormat="1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164" fontId="15" fillId="0" borderId="5" xfId="0" applyNumberFormat="1" applyFont="1" applyBorder="1"/>
    <xf numFmtId="0" fontId="11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1" fillId="0" borderId="6" xfId="0" applyFont="1" applyBorder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5" fillId="0" borderId="4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3" fillId="2" borderId="0" xfId="2" applyFont="1" applyFill="1" applyAlignment="1">
      <alignment horizontal="justify" vertical="top" wrapText="1"/>
    </xf>
  </cellXfs>
  <cellStyles count="15">
    <cellStyle name="Element-delo" xfId="3" xr:uid="{214114CC-29E6-477E-BEDB-076847E5549D}"/>
    <cellStyle name="Hiperpovezava 2" xfId="4" xr:uid="{57CFECF4-9173-494B-B58F-44D7EAD47DAB}"/>
    <cellStyle name="Navadno" xfId="0" builtinId="0"/>
    <cellStyle name="Navadno 10" xfId="5" xr:uid="{43D773E8-6762-44D9-9964-9D39009F5310}"/>
    <cellStyle name="Navadno 11" xfId="6" xr:uid="{FA1DA802-5BA1-4D77-B194-F609E8D16325}"/>
    <cellStyle name="Navadno 2" xfId="7" xr:uid="{F7F60B2E-44C2-4EC3-B24A-438946F74A58}"/>
    <cellStyle name="Navadno 20" xfId="8" xr:uid="{965895E1-236B-4C09-9D96-3CE6A0FAC54A}"/>
    <cellStyle name="Navadno 3" xfId="2" xr:uid="{33D23CF8-8EE6-483A-9C22-7E4D1567EC88}"/>
    <cellStyle name="Navadno 4" xfId="9" xr:uid="{42A80DBB-0E1E-40E1-AEE0-CB8E589C8120}"/>
    <cellStyle name="Navadno_PRAZ" xfId="10" xr:uid="{0761FB9B-F6D5-4FC1-A4A2-5D8BFDDA6CDB}"/>
    <cellStyle name="Normal 2" xfId="1" xr:uid="{EA6E522A-B121-4075-850E-A2FEF8745BA2}"/>
    <cellStyle name="Normal 3" xfId="11" xr:uid="{DEBA6708-F2EA-4522-92E1-E622B80029AD}"/>
    <cellStyle name="Slog 1" xfId="12" xr:uid="{4E040F8E-F0B3-4390-B9E5-A8DFBC675DAF}"/>
    <cellStyle name="Valuta 2" xfId="13" xr:uid="{76C02854-A9B9-4F64-BCD8-5ECF35E8C196}"/>
    <cellStyle name="Vejica [0] 2" xfId="14" xr:uid="{72050428-727E-4363-A997-43617076E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864F-7564-455D-BF52-117BD5D692FD}">
  <sheetPr codeName="List1"/>
  <dimension ref="A1:F11"/>
  <sheetViews>
    <sheetView view="pageBreakPreview" zoomScaleNormal="100" zoomScaleSheetLayoutView="100" zoomScalePageLayoutView="115" workbookViewId="0">
      <selection activeCell="B8" sqref="B8"/>
    </sheetView>
  </sheetViews>
  <sheetFormatPr defaultRowHeight="15"/>
  <cols>
    <col min="1" max="1" width="9.140625" style="3"/>
    <col min="2" max="2" width="37.7109375" style="4" customWidth="1"/>
    <col min="3" max="3" width="6.7109375" style="3" customWidth="1"/>
    <col min="4" max="4" width="8.42578125" style="3" customWidth="1"/>
    <col min="5" max="6" width="11.5703125" style="4" bestFit="1" customWidth="1"/>
  </cols>
  <sheetData>
    <row r="1" spans="1:6" ht="65.25" customHeight="1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6</v>
      </c>
      <c r="B2" s="42"/>
      <c r="C2" s="42"/>
      <c r="D2" s="42"/>
      <c r="E2" s="42"/>
      <c r="F2" s="42"/>
    </row>
    <row r="3" spans="1:6" ht="57">
      <c r="A3" s="11">
        <v>1</v>
      </c>
      <c r="B3" s="15" t="s">
        <v>7</v>
      </c>
      <c r="C3" s="11" t="s">
        <v>8</v>
      </c>
      <c r="D3" s="11">
        <v>1</v>
      </c>
      <c r="E3" s="16">
        <v>0</v>
      </c>
      <c r="F3" s="16">
        <f>D3*E3</f>
        <v>0</v>
      </c>
    </row>
    <row r="4" spans="1:6" ht="57">
      <c r="A4" s="11">
        <v>2</v>
      </c>
      <c r="B4" s="15" t="s">
        <v>9</v>
      </c>
      <c r="C4" s="11" t="s">
        <v>10</v>
      </c>
      <c r="D4" s="11">
        <v>1</v>
      </c>
      <c r="E4" s="16">
        <v>0</v>
      </c>
      <c r="F4" s="16">
        <f t="shared" ref="F4" si="0">D4*E4</f>
        <v>0</v>
      </c>
    </row>
    <row r="5" spans="1:6" ht="71.25">
      <c r="A5" s="11">
        <v>3</v>
      </c>
      <c r="B5" s="15" t="s">
        <v>11</v>
      </c>
      <c r="C5" s="11" t="s">
        <v>8</v>
      </c>
      <c r="D5" s="11">
        <v>1</v>
      </c>
      <c r="E5" s="16">
        <v>0</v>
      </c>
      <c r="F5" s="16">
        <f t="shared" ref="F5:F10" si="1">D5*E5</f>
        <v>0</v>
      </c>
    </row>
    <row r="6" spans="1:6" ht="28.5">
      <c r="A6" s="11">
        <v>4</v>
      </c>
      <c r="B6" s="15" t="s">
        <v>12</v>
      </c>
      <c r="C6" s="11" t="s">
        <v>13</v>
      </c>
      <c r="D6" s="11">
        <v>180</v>
      </c>
      <c r="E6" s="16">
        <v>0</v>
      </c>
      <c r="F6" s="16">
        <f t="shared" si="1"/>
        <v>0</v>
      </c>
    </row>
    <row r="7" spans="1:6" ht="42.75">
      <c r="A7" s="11">
        <v>5</v>
      </c>
      <c r="B7" s="15" t="s">
        <v>14</v>
      </c>
      <c r="C7" s="11" t="s">
        <v>13</v>
      </c>
      <c r="D7" s="11">
        <v>500</v>
      </c>
      <c r="E7" s="16">
        <v>0</v>
      </c>
      <c r="F7" s="16">
        <f t="shared" si="1"/>
        <v>0</v>
      </c>
    </row>
    <row r="8" spans="1:6" ht="28.5">
      <c r="A8" s="11">
        <v>6</v>
      </c>
      <c r="B8" s="15" t="s">
        <v>15</v>
      </c>
      <c r="C8" s="11" t="s">
        <v>8</v>
      </c>
      <c r="D8" s="11">
        <v>1</v>
      </c>
      <c r="E8" s="16">
        <v>0</v>
      </c>
      <c r="F8" s="16">
        <f t="shared" si="1"/>
        <v>0</v>
      </c>
    </row>
    <row r="9" spans="1:6" ht="28.5">
      <c r="A9" s="11">
        <v>7</v>
      </c>
      <c r="B9" s="15" t="s">
        <v>16</v>
      </c>
      <c r="C9" s="11" t="s">
        <v>8</v>
      </c>
      <c r="D9" s="11">
        <v>1</v>
      </c>
      <c r="E9" s="16">
        <v>0</v>
      </c>
      <c r="F9" s="16">
        <f t="shared" si="1"/>
        <v>0</v>
      </c>
    </row>
    <row r="10" spans="1:6" ht="28.5">
      <c r="A10" s="11">
        <v>8</v>
      </c>
      <c r="B10" s="17" t="s">
        <v>17</v>
      </c>
      <c r="C10" s="11" t="s">
        <v>8</v>
      </c>
      <c r="D10" s="11">
        <v>1</v>
      </c>
      <c r="E10" s="16">
        <v>0</v>
      </c>
      <c r="F10" s="16">
        <f t="shared" si="1"/>
        <v>0</v>
      </c>
    </row>
    <row r="11" spans="1:6">
      <c r="B11" s="2"/>
      <c r="C11" s="11"/>
      <c r="D11" s="11"/>
      <c r="E11" s="12" t="s">
        <v>5</v>
      </c>
      <c r="F11" s="12">
        <f>SUM(F3:F10)</f>
        <v>0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FC8-16F8-4300-A818-A09BC8A87F29}">
  <sheetPr codeName="List2"/>
  <dimension ref="A1:F12"/>
  <sheetViews>
    <sheetView view="pageBreakPreview" zoomScaleNormal="100" zoomScaleSheetLayoutView="100" workbookViewId="0">
      <selection activeCell="B5" sqref="B5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9.5703125" style="5" bestFit="1" customWidth="1"/>
    <col min="6" max="6" width="10.5703125" style="5" bestFit="1" customWidth="1"/>
  </cols>
  <sheetData>
    <row r="1" spans="1:6" ht="75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18</v>
      </c>
      <c r="B2" s="42"/>
      <c r="C2" s="42"/>
      <c r="D2" s="42"/>
      <c r="E2" s="42"/>
      <c r="F2" s="42"/>
    </row>
    <row r="3" spans="1:6" ht="99.75">
      <c r="A3" s="11">
        <v>1</v>
      </c>
      <c r="B3" s="15" t="s">
        <v>19</v>
      </c>
      <c r="C3" s="11" t="s">
        <v>10</v>
      </c>
      <c r="D3" s="11">
        <v>1100</v>
      </c>
      <c r="E3" s="16">
        <v>0</v>
      </c>
      <c r="F3" s="16">
        <f t="shared" ref="F3" si="0">D3*E3</f>
        <v>0</v>
      </c>
    </row>
    <row r="4" spans="1:6" ht="42.75">
      <c r="A4" s="11">
        <f>A3+1</f>
        <v>2</v>
      </c>
      <c r="B4" s="15" t="s">
        <v>20</v>
      </c>
      <c r="C4" s="11" t="s">
        <v>8</v>
      </c>
      <c r="D4" s="11">
        <v>1</v>
      </c>
      <c r="E4" s="16">
        <v>0</v>
      </c>
      <c r="F4" s="16">
        <f t="shared" ref="F4" si="1">D4*E4</f>
        <v>0</v>
      </c>
    </row>
    <row r="5" spans="1:6" ht="57">
      <c r="A5" s="11">
        <v>3</v>
      </c>
      <c r="B5" s="15" t="s">
        <v>21</v>
      </c>
      <c r="C5" s="11" t="s">
        <v>8</v>
      </c>
      <c r="D5" s="11">
        <v>2</v>
      </c>
      <c r="E5" s="16">
        <v>0</v>
      </c>
      <c r="F5" s="16">
        <f t="shared" ref="F5:F8" si="2">D5*E5</f>
        <v>0</v>
      </c>
    </row>
    <row r="6" spans="1:6">
      <c r="A6" s="11">
        <v>4</v>
      </c>
      <c r="B6" s="15" t="s">
        <v>95</v>
      </c>
      <c r="C6" s="11" t="s">
        <v>13</v>
      </c>
      <c r="D6" s="11">
        <v>74</v>
      </c>
      <c r="E6" s="16">
        <v>0</v>
      </c>
      <c r="F6" s="16">
        <f t="shared" ref="F6" si="3">D6*E6</f>
        <v>0</v>
      </c>
    </row>
    <row r="7" spans="1:6" ht="99.75">
      <c r="A7" s="11">
        <v>5</v>
      </c>
      <c r="B7" s="15" t="s">
        <v>22</v>
      </c>
      <c r="C7" s="11" t="s">
        <v>13</v>
      </c>
      <c r="D7" s="11">
        <v>5000</v>
      </c>
      <c r="E7" s="16">
        <v>0</v>
      </c>
      <c r="F7" s="16">
        <f t="shared" si="2"/>
        <v>0</v>
      </c>
    </row>
    <row r="8" spans="1:6" ht="28.5">
      <c r="A8" s="11">
        <v>6</v>
      </c>
      <c r="B8" s="15" t="s">
        <v>23</v>
      </c>
      <c r="C8" s="11" t="s">
        <v>13</v>
      </c>
      <c r="D8" s="11">
        <v>550</v>
      </c>
      <c r="E8" s="16">
        <v>0</v>
      </c>
      <c r="F8" s="16">
        <f t="shared" si="2"/>
        <v>0</v>
      </c>
    </row>
    <row r="9" spans="1:6" ht="28.5">
      <c r="A9" s="11">
        <v>7</v>
      </c>
      <c r="B9" s="15" t="s">
        <v>24</v>
      </c>
      <c r="C9" s="11" t="s">
        <v>13</v>
      </c>
      <c r="D9" s="11">
        <v>150</v>
      </c>
      <c r="E9" s="16">
        <v>0</v>
      </c>
      <c r="F9" s="16">
        <f t="shared" ref="F9" si="4">D9*E9</f>
        <v>0</v>
      </c>
    </row>
    <row r="10" spans="1:6" ht="28.5">
      <c r="A10" s="11">
        <v>8</v>
      </c>
      <c r="B10" s="15" t="s">
        <v>25</v>
      </c>
      <c r="C10" s="11" t="s">
        <v>13</v>
      </c>
      <c r="D10" s="11">
        <v>550</v>
      </c>
      <c r="E10" s="16">
        <v>0</v>
      </c>
      <c r="F10" s="16">
        <f t="shared" ref="F10" si="5">D10*E10</f>
        <v>0</v>
      </c>
    </row>
    <row r="11" spans="1:6">
      <c r="A11" s="11">
        <v>9</v>
      </c>
      <c r="B11" s="15" t="s">
        <v>26</v>
      </c>
      <c r="C11" s="11" t="s">
        <v>27</v>
      </c>
      <c r="D11" s="11">
        <v>5</v>
      </c>
      <c r="E11" s="16"/>
      <c r="F11" s="16">
        <f>SUM(F3:F10)*0.05</f>
        <v>0</v>
      </c>
    </row>
    <row r="12" spans="1:6">
      <c r="A12" s="3"/>
      <c r="C12" s="18"/>
      <c r="D12" s="18"/>
      <c r="E12" s="12" t="s">
        <v>5</v>
      </c>
      <c r="F12" s="12">
        <f>SUM(F3:F11)</f>
        <v>0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BAF-5157-436B-9881-D4E2C9E4AA39}">
  <sheetPr codeName="List3"/>
  <dimension ref="A1:G81"/>
  <sheetViews>
    <sheetView tabSelected="1" showWhiteSpace="0" view="pageBreakPreview" topLeftCell="A31" zoomScaleNormal="90" zoomScaleSheetLayoutView="100" workbookViewId="0">
      <selection activeCell="B37" sqref="B37"/>
    </sheetView>
  </sheetViews>
  <sheetFormatPr defaultRowHeight="15"/>
  <cols>
    <col min="1" max="1" width="9.140625" style="4"/>
    <col min="2" max="2" width="37.7109375" style="4" customWidth="1"/>
    <col min="3" max="3" width="9.42578125" style="4" customWidth="1"/>
    <col min="4" max="4" width="9.140625" style="4"/>
    <col min="5" max="5" width="11.85546875" style="6" bestFit="1" customWidth="1"/>
    <col min="6" max="6" width="15.140625" style="4" customWidth="1"/>
  </cols>
  <sheetData>
    <row r="1" spans="1:7" ht="60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  <c r="G1" s="1"/>
    </row>
    <row r="2" spans="1:7">
      <c r="A2" s="42" t="s">
        <v>28</v>
      </c>
      <c r="B2" s="42"/>
      <c r="C2" s="42"/>
      <c r="D2" s="42"/>
      <c r="E2" s="42"/>
      <c r="F2" s="42"/>
    </row>
    <row r="3" spans="1:7" ht="128.25">
      <c r="A3" s="11">
        <v>1</v>
      </c>
      <c r="B3" s="15" t="s">
        <v>99</v>
      </c>
      <c r="C3" s="11" t="s">
        <v>13</v>
      </c>
      <c r="D3" s="11">
        <v>200</v>
      </c>
      <c r="E3" s="16">
        <v>0</v>
      </c>
      <c r="F3" s="16">
        <f>D3*E3</f>
        <v>0</v>
      </c>
    </row>
    <row r="4" spans="1:7" ht="114">
      <c r="A4" s="11">
        <v>2</v>
      </c>
      <c r="B4" s="15" t="s">
        <v>100</v>
      </c>
      <c r="C4" s="11" t="s">
        <v>8</v>
      </c>
      <c r="D4" s="11">
        <v>2</v>
      </c>
      <c r="E4" s="16">
        <v>0</v>
      </c>
      <c r="F4" s="16">
        <f t="shared" ref="F4:F5" si="0">D4*E4</f>
        <v>0</v>
      </c>
    </row>
    <row r="5" spans="1:7" ht="114">
      <c r="A5" s="11">
        <v>3</v>
      </c>
      <c r="B5" s="15" t="s">
        <v>29</v>
      </c>
      <c r="C5" s="11" t="s">
        <v>8</v>
      </c>
      <c r="D5" s="11">
        <v>2</v>
      </c>
      <c r="E5" s="16">
        <v>0</v>
      </c>
      <c r="F5" s="16">
        <f t="shared" si="0"/>
        <v>0</v>
      </c>
    </row>
    <row r="6" spans="1:7" ht="171">
      <c r="A6" s="11">
        <v>4</v>
      </c>
      <c r="B6" s="15" t="s">
        <v>30</v>
      </c>
      <c r="C6" s="11" t="s">
        <v>8</v>
      </c>
      <c r="D6" s="11">
        <v>1</v>
      </c>
      <c r="E6" s="16">
        <v>0</v>
      </c>
      <c r="F6" s="16">
        <f t="shared" ref="F6:F13" si="1">D6*E6</f>
        <v>0</v>
      </c>
    </row>
    <row r="7" spans="1:7" ht="128.25">
      <c r="A7" s="11">
        <v>5</v>
      </c>
      <c r="B7" s="15" t="s">
        <v>98</v>
      </c>
      <c r="C7" s="11" t="s">
        <v>8</v>
      </c>
      <c r="D7" s="11">
        <v>1</v>
      </c>
      <c r="E7" s="16">
        <v>0</v>
      </c>
      <c r="F7" s="16">
        <f t="shared" si="1"/>
        <v>0</v>
      </c>
    </row>
    <row r="8" spans="1:7" ht="57">
      <c r="A8" s="11">
        <v>6</v>
      </c>
      <c r="B8" s="15" t="s">
        <v>104</v>
      </c>
      <c r="C8" s="11" t="s">
        <v>13</v>
      </c>
      <c r="D8" s="11">
        <v>15</v>
      </c>
      <c r="E8" s="16">
        <v>0</v>
      </c>
      <c r="F8" s="16">
        <f t="shared" si="1"/>
        <v>0</v>
      </c>
    </row>
    <row r="9" spans="1:7" ht="128.25">
      <c r="A9" s="11">
        <v>7</v>
      </c>
      <c r="B9" s="15" t="s">
        <v>31</v>
      </c>
      <c r="C9" s="11" t="s">
        <v>8</v>
      </c>
      <c r="D9" s="11">
        <v>1</v>
      </c>
      <c r="E9" s="16">
        <v>0</v>
      </c>
      <c r="F9" s="16">
        <f t="shared" si="1"/>
        <v>0</v>
      </c>
    </row>
    <row r="10" spans="1:7" ht="142.5">
      <c r="A10" s="11">
        <v>8</v>
      </c>
      <c r="B10" s="15" t="s">
        <v>32</v>
      </c>
      <c r="C10" s="11" t="s">
        <v>8</v>
      </c>
      <c r="D10" s="11">
        <v>1</v>
      </c>
      <c r="E10" s="16">
        <v>0</v>
      </c>
      <c r="F10" s="16">
        <f t="shared" si="1"/>
        <v>0</v>
      </c>
    </row>
    <row r="11" spans="1:7" ht="99.75">
      <c r="A11" s="11">
        <v>9</v>
      </c>
      <c r="B11" s="15" t="s">
        <v>33</v>
      </c>
      <c r="C11" s="11" t="s">
        <v>8</v>
      </c>
      <c r="D11" s="11">
        <v>1</v>
      </c>
      <c r="E11" s="16">
        <v>0</v>
      </c>
      <c r="F11" s="16">
        <f t="shared" si="1"/>
        <v>0</v>
      </c>
    </row>
    <row r="12" spans="1:7" ht="114">
      <c r="A12" s="11">
        <v>10</v>
      </c>
      <c r="B12" s="15" t="s">
        <v>34</v>
      </c>
      <c r="C12" s="11" t="s">
        <v>8</v>
      </c>
      <c r="D12" s="11">
        <v>1</v>
      </c>
      <c r="E12" s="16">
        <v>0</v>
      </c>
      <c r="F12" s="16">
        <f t="shared" si="1"/>
        <v>0</v>
      </c>
    </row>
    <row r="13" spans="1:7" ht="128.25">
      <c r="A13" s="11">
        <v>11</v>
      </c>
      <c r="B13" s="15" t="s">
        <v>35</v>
      </c>
      <c r="C13" s="11" t="s">
        <v>8</v>
      </c>
      <c r="D13" s="11">
        <v>1</v>
      </c>
      <c r="E13" s="16">
        <v>0</v>
      </c>
      <c r="F13" s="16">
        <f t="shared" si="1"/>
        <v>0</v>
      </c>
    </row>
    <row r="14" spans="1:7">
      <c r="A14" s="11">
        <v>12</v>
      </c>
      <c r="B14" s="18" t="s">
        <v>26</v>
      </c>
      <c r="C14" s="11" t="s">
        <v>27</v>
      </c>
      <c r="D14" s="11">
        <v>5</v>
      </c>
      <c r="E14" s="16"/>
      <c r="F14" s="16">
        <f>SUM(F3:F13)*0.05</f>
        <v>0</v>
      </c>
    </row>
    <row r="15" spans="1:7">
      <c r="A15" s="44" t="s">
        <v>36</v>
      </c>
      <c r="B15" s="44"/>
      <c r="C15" s="44"/>
      <c r="D15" s="44"/>
      <c r="E15" s="44"/>
      <c r="F15" s="44"/>
    </row>
    <row r="16" spans="1:7" ht="185.25">
      <c r="A16" s="11">
        <v>1</v>
      </c>
      <c r="B16" s="15" t="s">
        <v>37</v>
      </c>
      <c r="C16" s="11" t="s">
        <v>8</v>
      </c>
      <c r="D16" s="11">
        <v>2</v>
      </c>
      <c r="E16" s="16">
        <v>0</v>
      </c>
      <c r="F16" s="16">
        <f>D16*E16</f>
        <v>0</v>
      </c>
    </row>
    <row r="17" spans="1:6" ht="114">
      <c r="A17" s="11">
        <v>2</v>
      </c>
      <c r="B17" s="15" t="s">
        <v>38</v>
      </c>
      <c r="C17" s="11" t="s">
        <v>8</v>
      </c>
      <c r="D17" s="11">
        <v>1</v>
      </c>
      <c r="E17" s="16">
        <v>0</v>
      </c>
      <c r="F17" s="16">
        <f t="shared" ref="F17:F31" si="2">D17*E17</f>
        <v>0</v>
      </c>
    </row>
    <row r="18" spans="1:6" ht="128.25">
      <c r="A18" s="11">
        <v>3</v>
      </c>
      <c r="B18" s="15" t="s">
        <v>39</v>
      </c>
      <c r="C18" s="11" t="s">
        <v>8</v>
      </c>
      <c r="D18" s="11">
        <v>1</v>
      </c>
      <c r="E18" s="16">
        <v>0</v>
      </c>
      <c r="F18" s="16">
        <f t="shared" si="2"/>
        <v>0</v>
      </c>
    </row>
    <row r="19" spans="1:6" ht="114">
      <c r="A19" s="11">
        <v>4</v>
      </c>
      <c r="B19" s="15" t="s">
        <v>101</v>
      </c>
      <c r="C19" s="11" t="s">
        <v>8</v>
      </c>
      <c r="D19" s="11">
        <v>2</v>
      </c>
      <c r="E19" s="16">
        <v>0</v>
      </c>
      <c r="F19" s="16">
        <f t="shared" si="2"/>
        <v>0</v>
      </c>
    </row>
    <row r="20" spans="1:6" ht="114">
      <c r="A20" s="11">
        <v>5</v>
      </c>
      <c r="B20" s="15" t="s">
        <v>40</v>
      </c>
      <c r="C20" s="11" t="s">
        <v>8</v>
      </c>
      <c r="D20" s="11">
        <v>2</v>
      </c>
      <c r="E20" s="16">
        <v>0</v>
      </c>
      <c r="F20" s="16">
        <f t="shared" si="2"/>
        <v>0</v>
      </c>
    </row>
    <row r="21" spans="1:6" ht="42.75">
      <c r="A21" s="11">
        <v>6</v>
      </c>
      <c r="B21" s="15" t="s">
        <v>97</v>
      </c>
      <c r="C21" s="11" t="s">
        <v>8</v>
      </c>
      <c r="D21" s="11">
        <v>1</v>
      </c>
      <c r="E21" s="16">
        <v>0</v>
      </c>
      <c r="F21" s="16">
        <f t="shared" si="2"/>
        <v>0</v>
      </c>
    </row>
    <row r="22" spans="1:6" ht="199.5">
      <c r="A22" s="11">
        <v>7</v>
      </c>
      <c r="B22" s="15" t="s">
        <v>96</v>
      </c>
      <c r="C22" s="11" t="s">
        <v>8</v>
      </c>
      <c r="D22" s="11">
        <v>1</v>
      </c>
      <c r="E22" s="16">
        <v>0</v>
      </c>
      <c r="F22" s="16">
        <f t="shared" ref="F22" si="3">D22*E22</f>
        <v>0</v>
      </c>
    </row>
    <row r="23" spans="1:6" ht="134.25" customHeight="1">
      <c r="A23" s="11">
        <v>8</v>
      </c>
      <c r="B23" s="15" t="s">
        <v>102</v>
      </c>
      <c r="C23" s="11" t="s">
        <v>13</v>
      </c>
      <c r="D23" s="11">
        <v>150</v>
      </c>
      <c r="E23" s="16">
        <v>0</v>
      </c>
      <c r="F23" s="16">
        <f t="shared" ref="F23" si="4">D23*E23</f>
        <v>0</v>
      </c>
    </row>
    <row r="24" spans="1:6" ht="85.5">
      <c r="A24" s="11">
        <v>9</v>
      </c>
      <c r="B24" s="15" t="s">
        <v>111</v>
      </c>
      <c r="C24" s="11" t="s">
        <v>13</v>
      </c>
      <c r="D24" s="11">
        <v>6100</v>
      </c>
      <c r="E24" s="16">
        <v>0</v>
      </c>
      <c r="F24" s="16">
        <f t="shared" si="2"/>
        <v>0</v>
      </c>
    </row>
    <row r="25" spans="1:6" ht="71.25">
      <c r="A25" s="11">
        <v>10</v>
      </c>
      <c r="B25" s="15" t="s">
        <v>110</v>
      </c>
      <c r="C25" s="11" t="s">
        <v>13</v>
      </c>
      <c r="D25" s="11">
        <v>1300</v>
      </c>
      <c r="E25" s="16">
        <v>0</v>
      </c>
      <c r="F25" s="16">
        <f t="shared" si="2"/>
        <v>0</v>
      </c>
    </row>
    <row r="26" spans="1:6" ht="57">
      <c r="A26" s="11">
        <v>11</v>
      </c>
      <c r="B26" s="15" t="s">
        <v>109</v>
      </c>
      <c r="C26" s="11" t="s">
        <v>13</v>
      </c>
      <c r="D26" s="11">
        <v>95000</v>
      </c>
      <c r="E26" s="16">
        <v>0</v>
      </c>
      <c r="F26" s="16">
        <f t="shared" si="2"/>
        <v>0</v>
      </c>
    </row>
    <row r="27" spans="1:6" ht="57">
      <c r="A27" s="11">
        <v>12</v>
      </c>
      <c r="B27" s="15" t="s">
        <v>108</v>
      </c>
      <c r="C27" s="11" t="s">
        <v>13</v>
      </c>
      <c r="D27" s="11">
        <v>49000</v>
      </c>
      <c r="E27" s="16">
        <v>0</v>
      </c>
      <c r="F27" s="16">
        <f t="shared" si="2"/>
        <v>0</v>
      </c>
    </row>
    <row r="28" spans="1:6" ht="57">
      <c r="A28" s="11">
        <v>13</v>
      </c>
      <c r="B28" s="15" t="s">
        <v>112</v>
      </c>
      <c r="C28" s="11" t="s">
        <v>13</v>
      </c>
      <c r="D28" s="11">
        <v>1500</v>
      </c>
      <c r="E28" s="16">
        <v>0</v>
      </c>
      <c r="F28" s="16">
        <f t="shared" si="2"/>
        <v>0</v>
      </c>
    </row>
    <row r="29" spans="1:6" ht="120" customHeight="1">
      <c r="A29" s="11">
        <v>14</v>
      </c>
      <c r="B29" s="41" t="s">
        <v>103</v>
      </c>
      <c r="C29" s="11" t="s">
        <v>8</v>
      </c>
      <c r="D29" s="11">
        <v>32</v>
      </c>
      <c r="E29" s="16">
        <v>0</v>
      </c>
      <c r="F29" s="16">
        <f t="shared" ref="F29" si="5">D29*E29</f>
        <v>0</v>
      </c>
    </row>
    <row r="30" spans="1:6" ht="71.25">
      <c r="A30" s="11">
        <v>15</v>
      </c>
      <c r="B30" s="15" t="s">
        <v>106</v>
      </c>
      <c r="C30" s="11" t="s">
        <v>10</v>
      </c>
      <c r="D30" s="11">
        <v>200</v>
      </c>
      <c r="E30" s="16">
        <v>0</v>
      </c>
      <c r="F30" s="16">
        <f t="shared" si="2"/>
        <v>0</v>
      </c>
    </row>
    <row r="31" spans="1:6" ht="156.75">
      <c r="A31" s="11">
        <v>16</v>
      </c>
      <c r="B31" s="15" t="s">
        <v>107</v>
      </c>
      <c r="C31" s="11" t="s">
        <v>8</v>
      </c>
      <c r="D31" s="11">
        <v>1</v>
      </c>
      <c r="E31" s="16">
        <v>0</v>
      </c>
      <c r="F31" s="16">
        <f t="shared" si="2"/>
        <v>0</v>
      </c>
    </row>
    <row r="32" spans="1:6">
      <c r="A32" s="11">
        <v>17</v>
      </c>
      <c r="B32" s="18" t="s">
        <v>26</v>
      </c>
      <c r="C32" s="11" t="s">
        <v>27</v>
      </c>
      <c r="D32" s="11">
        <v>5</v>
      </c>
      <c r="E32" s="16"/>
      <c r="F32" s="16">
        <f>SUM(F16:F31)*0.05</f>
        <v>0</v>
      </c>
    </row>
    <row r="33" spans="1:6">
      <c r="A33" s="44" t="s">
        <v>41</v>
      </c>
      <c r="B33" s="44"/>
      <c r="C33" s="44"/>
      <c r="D33" s="44"/>
      <c r="E33" s="44"/>
      <c r="F33" s="44"/>
    </row>
    <row r="34" spans="1:6" ht="57">
      <c r="A34" s="11">
        <v>1</v>
      </c>
      <c r="B34" s="19" t="s">
        <v>42</v>
      </c>
      <c r="C34" s="20" t="s">
        <v>10</v>
      </c>
      <c r="D34" s="20">
        <v>1442</v>
      </c>
      <c r="E34" s="21">
        <v>0</v>
      </c>
      <c r="F34" s="16">
        <f t="shared" ref="F34" si="6">D34*E34</f>
        <v>0</v>
      </c>
    </row>
    <row r="35" spans="1:6" ht="71.25">
      <c r="A35" s="11">
        <v>2</v>
      </c>
      <c r="B35" s="19" t="s">
        <v>43</v>
      </c>
      <c r="C35" s="20" t="s">
        <v>10</v>
      </c>
      <c r="D35" s="20">
        <v>2320</v>
      </c>
      <c r="E35" s="21">
        <v>0</v>
      </c>
      <c r="F35" s="16">
        <f t="shared" ref="F35:F37" si="7">D35*E35</f>
        <v>0</v>
      </c>
    </row>
    <row r="36" spans="1:6" ht="57">
      <c r="A36" s="11">
        <v>3</v>
      </c>
      <c r="B36" s="19" t="s">
        <v>44</v>
      </c>
      <c r="C36" s="20" t="s">
        <v>10</v>
      </c>
      <c r="D36" s="20">
        <v>420</v>
      </c>
      <c r="E36" s="21">
        <v>0</v>
      </c>
      <c r="F36" s="16">
        <f t="shared" si="7"/>
        <v>0</v>
      </c>
    </row>
    <row r="37" spans="1:6" ht="64.5" customHeight="1">
      <c r="A37" s="11">
        <v>4</v>
      </c>
      <c r="B37" s="53" t="s">
        <v>113</v>
      </c>
      <c r="C37" s="20" t="s">
        <v>13</v>
      </c>
      <c r="D37" s="20">
        <v>5500</v>
      </c>
      <c r="E37" s="21">
        <v>0</v>
      </c>
      <c r="F37" s="16">
        <f t="shared" si="7"/>
        <v>0</v>
      </c>
    </row>
    <row r="38" spans="1:6">
      <c r="A38" s="11">
        <v>5</v>
      </c>
      <c r="B38" s="18" t="s">
        <v>26</v>
      </c>
      <c r="C38" s="11" t="s">
        <v>27</v>
      </c>
      <c r="D38" s="11">
        <v>5</v>
      </c>
      <c r="E38" s="16"/>
      <c r="F38" s="16">
        <f>SUM(F34:F37)*0.05</f>
        <v>0</v>
      </c>
    </row>
    <row r="39" spans="1:6">
      <c r="A39" s="44" t="s">
        <v>45</v>
      </c>
      <c r="B39" s="44"/>
      <c r="C39" s="44"/>
      <c r="D39" s="44"/>
      <c r="E39" s="44"/>
      <c r="F39" s="44"/>
    </row>
    <row r="40" spans="1:6" ht="99.75">
      <c r="A40" s="11">
        <v>1</v>
      </c>
      <c r="B40" s="19" t="s">
        <v>46</v>
      </c>
      <c r="C40" s="20" t="s">
        <v>13</v>
      </c>
      <c r="D40" s="20">
        <v>13850</v>
      </c>
      <c r="E40" s="16">
        <v>0</v>
      </c>
      <c r="F40" s="16">
        <f t="shared" ref="F40:F44" si="8">D40*E40</f>
        <v>0</v>
      </c>
    </row>
    <row r="41" spans="1:6" ht="71.25">
      <c r="A41" s="11">
        <v>2</v>
      </c>
      <c r="B41" s="24" t="s">
        <v>47</v>
      </c>
      <c r="C41" s="25" t="s">
        <v>13</v>
      </c>
      <c r="D41" s="20">
        <v>13850</v>
      </c>
      <c r="E41" s="16">
        <v>0</v>
      </c>
      <c r="F41" s="16">
        <f t="shared" si="8"/>
        <v>0</v>
      </c>
    </row>
    <row r="42" spans="1:6" ht="28.5">
      <c r="A42" s="11">
        <v>3</v>
      </c>
      <c r="B42" s="19" t="s">
        <v>48</v>
      </c>
      <c r="C42" s="22" t="s">
        <v>10</v>
      </c>
      <c r="D42" s="23">
        <v>4</v>
      </c>
      <c r="E42" s="16">
        <v>0</v>
      </c>
      <c r="F42" s="16">
        <f t="shared" si="8"/>
        <v>0</v>
      </c>
    </row>
    <row r="43" spans="1:6" ht="28.5">
      <c r="A43" s="11">
        <v>4</v>
      </c>
      <c r="B43" s="24" t="s">
        <v>49</v>
      </c>
      <c r="C43" s="25" t="s">
        <v>27</v>
      </c>
      <c r="D43" s="26">
        <v>3</v>
      </c>
      <c r="E43" s="16">
        <v>0</v>
      </c>
      <c r="F43" s="16">
        <f t="shared" si="8"/>
        <v>0</v>
      </c>
    </row>
    <row r="44" spans="1:6" ht="28.5">
      <c r="A44" s="11">
        <v>5</v>
      </c>
      <c r="B44" s="24" t="s">
        <v>50</v>
      </c>
      <c r="C44" s="25" t="s">
        <v>27</v>
      </c>
      <c r="D44" s="26">
        <v>3</v>
      </c>
      <c r="E44" s="16">
        <v>0</v>
      </c>
      <c r="F44" s="16">
        <f t="shared" si="8"/>
        <v>0</v>
      </c>
    </row>
    <row r="45" spans="1:6">
      <c r="A45" s="11">
        <v>6</v>
      </c>
      <c r="B45" s="18" t="s">
        <v>26</v>
      </c>
      <c r="C45" s="11" t="s">
        <v>27</v>
      </c>
      <c r="D45" s="11">
        <v>5</v>
      </c>
      <c r="E45" s="16"/>
      <c r="F45" s="16">
        <f>SUM(F40:F44)*0.05</f>
        <v>0</v>
      </c>
    </row>
    <row r="46" spans="1:6">
      <c r="A46" s="44" t="s">
        <v>51</v>
      </c>
      <c r="B46" s="44"/>
      <c r="C46" s="44"/>
      <c r="D46" s="44"/>
      <c r="E46" s="44"/>
      <c r="F46" s="44"/>
    </row>
    <row r="47" spans="1:6" ht="42.75">
      <c r="A47" s="11">
        <v>1</v>
      </c>
      <c r="B47" s="15" t="s">
        <v>52</v>
      </c>
      <c r="C47" s="11" t="s">
        <v>8</v>
      </c>
      <c r="D47" s="11">
        <v>1</v>
      </c>
      <c r="E47" s="21">
        <v>0</v>
      </c>
      <c r="F47" s="16">
        <f>D47*E47</f>
        <v>0</v>
      </c>
    </row>
    <row r="48" spans="1:6" ht="42.75">
      <c r="A48" s="11">
        <v>2</v>
      </c>
      <c r="B48" s="15" t="s">
        <v>105</v>
      </c>
      <c r="C48" s="11" t="s">
        <v>8</v>
      </c>
      <c r="D48" s="11">
        <v>1</v>
      </c>
      <c r="E48" s="21">
        <v>0</v>
      </c>
      <c r="F48" s="16">
        <v>0</v>
      </c>
    </row>
    <row r="49" spans="1:6" ht="28.5">
      <c r="A49" s="11">
        <v>3</v>
      </c>
      <c r="B49" s="15" t="s">
        <v>53</v>
      </c>
      <c r="C49" s="11" t="s">
        <v>8</v>
      </c>
      <c r="D49" s="11">
        <v>1</v>
      </c>
      <c r="E49" s="21">
        <v>0</v>
      </c>
      <c r="F49" s="16">
        <f t="shared" ref="F49:F51" si="9">D49*E49</f>
        <v>0</v>
      </c>
    </row>
    <row r="50" spans="1:6" ht="28.5">
      <c r="A50" s="11">
        <v>4</v>
      </c>
      <c r="B50" s="15" t="s">
        <v>54</v>
      </c>
      <c r="C50" s="11" t="s">
        <v>10</v>
      </c>
      <c r="D50" s="11">
        <v>1</v>
      </c>
      <c r="E50" s="21">
        <v>0</v>
      </c>
      <c r="F50" s="16">
        <f t="shared" si="9"/>
        <v>0</v>
      </c>
    </row>
    <row r="51" spans="1:6" ht="114">
      <c r="A51" s="11">
        <v>5</v>
      </c>
      <c r="B51" s="15" t="s">
        <v>55</v>
      </c>
      <c r="C51" s="11" t="s">
        <v>8</v>
      </c>
      <c r="D51" s="11">
        <v>1</v>
      </c>
      <c r="E51" s="21">
        <v>0</v>
      </c>
      <c r="F51" s="16">
        <f t="shared" si="9"/>
        <v>0</v>
      </c>
    </row>
    <row r="52" spans="1:6" ht="99.75">
      <c r="A52" s="11">
        <v>6</v>
      </c>
      <c r="B52" s="15" t="s">
        <v>56</v>
      </c>
      <c r="C52" s="11" t="s">
        <v>8</v>
      </c>
      <c r="D52" s="11">
        <v>1</v>
      </c>
      <c r="E52" s="21">
        <v>0</v>
      </c>
      <c r="F52" s="16">
        <f>D52*E52</f>
        <v>0</v>
      </c>
    </row>
    <row r="53" spans="1:6" ht="57">
      <c r="A53" s="11">
        <v>7</v>
      </c>
      <c r="B53" s="15" t="s">
        <v>57</v>
      </c>
      <c r="C53" s="11" t="s">
        <v>8</v>
      </c>
      <c r="D53" s="11">
        <v>1</v>
      </c>
      <c r="E53" s="21">
        <v>0</v>
      </c>
      <c r="F53" s="16">
        <f>D53*E53</f>
        <v>0</v>
      </c>
    </row>
    <row r="54" spans="1:6">
      <c r="A54" s="11">
        <v>8</v>
      </c>
      <c r="B54" s="15" t="s">
        <v>26</v>
      </c>
      <c r="C54" s="11" t="s">
        <v>27</v>
      </c>
      <c r="D54" s="11">
        <v>5</v>
      </c>
      <c r="E54" s="21"/>
      <c r="F54" s="16">
        <f>SUM(F47:F53)*0.05</f>
        <v>0</v>
      </c>
    </row>
    <row r="55" spans="1:6">
      <c r="A55" s="3"/>
      <c r="B55" s="43" t="s">
        <v>5</v>
      </c>
      <c r="C55" s="43"/>
      <c r="D55" s="43"/>
      <c r="E55" s="43"/>
      <c r="F55" s="12">
        <f>SUM(F47:F54)+SUM(F40:F45)+SUM(F34:F38)+SUM(F16:F32)+SUM(F3:F14)</f>
        <v>0</v>
      </c>
    </row>
    <row r="56" spans="1:6">
      <c r="A56" s="3"/>
      <c r="B56" s="2"/>
      <c r="C56" s="3"/>
      <c r="D56" s="3"/>
      <c r="F56" s="7"/>
    </row>
    <row r="57" spans="1:6">
      <c r="A57" s="3"/>
      <c r="B57" s="2"/>
      <c r="C57" s="3"/>
      <c r="D57" s="3"/>
      <c r="F57" s="7"/>
    </row>
    <row r="58" spans="1:6">
      <c r="A58" s="3"/>
      <c r="B58" s="2"/>
      <c r="C58" s="3"/>
      <c r="D58" s="3"/>
      <c r="F58" s="7"/>
    </row>
    <row r="59" spans="1:6">
      <c r="A59" s="3"/>
      <c r="B59" s="2"/>
      <c r="C59" s="3"/>
      <c r="D59" s="3"/>
      <c r="F59" s="5"/>
    </row>
    <row r="60" spans="1:6">
      <c r="A60" s="3"/>
      <c r="B60" s="2"/>
      <c r="C60" s="3"/>
      <c r="D60" s="3"/>
      <c r="F60" s="5"/>
    </row>
    <row r="61" spans="1:6">
      <c r="A61" s="3"/>
      <c r="B61" s="2"/>
      <c r="C61" s="3"/>
      <c r="D61" s="3"/>
      <c r="F61" s="5"/>
    </row>
    <row r="62" spans="1:6">
      <c r="A62" s="3"/>
      <c r="B62" s="2"/>
      <c r="C62" s="3"/>
      <c r="D62" s="3"/>
      <c r="F62" s="5"/>
    </row>
    <row r="63" spans="1:6">
      <c r="A63" s="3"/>
      <c r="B63" s="2"/>
      <c r="C63" s="3"/>
      <c r="D63" s="3"/>
      <c r="F63" s="5"/>
    </row>
    <row r="64" spans="1:6">
      <c r="A64" s="3"/>
      <c r="B64" s="2"/>
      <c r="C64" s="3"/>
      <c r="D64" s="3"/>
      <c r="F64" s="5"/>
    </row>
    <row r="65" spans="1:6">
      <c r="A65" s="3"/>
      <c r="B65" s="2"/>
      <c r="C65" s="3"/>
      <c r="D65" s="3"/>
      <c r="F65" s="5"/>
    </row>
    <row r="66" spans="1:6">
      <c r="A66" s="3"/>
      <c r="B66" s="2"/>
      <c r="C66" s="3"/>
      <c r="D66" s="3"/>
      <c r="F66" s="5"/>
    </row>
    <row r="67" spans="1:6">
      <c r="A67" s="3"/>
      <c r="B67" s="2"/>
      <c r="C67" s="3"/>
      <c r="D67" s="3"/>
      <c r="F67" s="5"/>
    </row>
    <row r="68" spans="1:6">
      <c r="A68" s="3"/>
      <c r="B68" s="2"/>
      <c r="C68" s="3"/>
      <c r="D68" s="3"/>
      <c r="F68" s="5"/>
    </row>
    <row r="69" spans="1:6">
      <c r="A69" s="3"/>
      <c r="B69" s="2"/>
      <c r="C69" s="3"/>
      <c r="D69" s="3"/>
      <c r="F69" s="5"/>
    </row>
    <row r="70" spans="1:6">
      <c r="A70" s="3"/>
      <c r="B70" s="2"/>
      <c r="C70" s="3"/>
      <c r="D70" s="3"/>
      <c r="F70" s="5"/>
    </row>
    <row r="71" spans="1:6">
      <c r="A71" s="3"/>
      <c r="B71" s="2"/>
      <c r="C71" s="3"/>
      <c r="D71" s="3"/>
      <c r="F71" s="5"/>
    </row>
    <row r="72" spans="1:6">
      <c r="A72" s="3"/>
      <c r="B72" s="2"/>
      <c r="C72" s="3"/>
      <c r="D72" s="3"/>
      <c r="F72" s="5"/>
    </row>
    <row r="73" spans="1:6">
      <c r="A73" s="3"/>
      <c r="B73" s="2"/>
      <c r="C73" s="3"/>
      <c r="D73" s="3"/>
      <c r="F73" s="5"/>
    </row>
    <row r="74" spans="1:6">
      <c r="A74" s="3"/>
      <c r="B74" s="2"/>
      <c r="C74" s="3"/>
      <c r="D74" s="3"/>
      <c r="F74" s="5"/>
    </row>
    <row r="75" spans="1:6">
      <c r="A75" s="3"/>
      <c r="B75" s="2"/>
      <c r="C75" s="3"/>
      <c r="D75" s="3"/>
      <c r="F75" s="5"/>
    </row>
    <row r="76" spans="1:6">
      <c r="A76" s="3"/>
      <c r="B76" s="2"/>
      <c r="C76" s="3"/>
      <c r="D76" s="3"/>
      <c r="F76" s="5"/>
    </row>
    <row r="77" spans="1:6">
      <c r="A77" s="3"/>
      <c r="B77" s="2"/>
      <c r="C77" s="3"/>
      <c r="D77" s="3"/>
      <c r="F77" s="5"/>
    </row>
    <row r="78" spans="1:6">
      <c r="A78" s="3"/>
      <c r="B78" s="2"/>
      <c r="C78" s="3"/>
      <c r="D78" s="3"/>
      <c r="F78" s="5"/>
    </row>
    <row r="79" spans="1:6">
      <c r="A79" s="3"/>
      <c r="B79" s="2"/>
      <c r="C79" s="3"/>
      <c r="D79" s="3"/>
      <c r="F79" s="5"/>
    </row>
    <row r="80" spans="1:6">
      <c r="A80" s="3"/>
      <c r="B80" s="2"/>
      <c r="C80" s="3"/>
      <c r="D80" s="3"/>
      <c r="F80" s="5"/>
    </row>
    <row r="81" spans="1:6">
      <c r="A81" s="3"/>
      <c r="B81" s="2"/>
      <c r="C81" s="3"/>
      <c r="D81" s="3"/>
      <c r="F81" s="5"/>
    </row>
  </sheetData>
  <mergeCells count="6">
    <mergeCell ref="B55:E55"/>
    <mergeCell ref="A33:F33"/>
    <mergeCell ref="A46:F46"/>
    <mergeCell ref="A2:F2"/>
    <mergeCell ref="A15:F15"/>
    <mergeCell ref="A39:F39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rowBreaks count="4" manualBreakCount="4">
    <brk id="14" max="16383" man="1"/>
    <brk id="23" max="5" man="1"/>
    <brk id="32" max="16383" man="1"/>
    <brk id="45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885-9B52-4F44-B6B9-346043EBD8F2}">
  <sheetPr codeName="List4"/>
  <dimension ref="A1:F3"/>
  <sheetViews>
    <sheetView view="pageLayout" zoomScale="160" zoomScaleNormal="100" zoomScalePageLayoutView="160" workbookViewId="0">
      <selection activeCell="B43" sqref="B43"/>
    </sheetView>
  </sheetViews>
  <sheetFormatPr defaultRowHeight="15"/>
  <cols>
    <col min="1" max="1" width="9.140625" style="4"/>
    <col min="2" max="2" width="37.7109375" style="4" customWidth="1"/>
    <col min="3" max="6" width="9.140625" style="4"/>
  </cols>
  <sheetData>
    <row r="1" spans="1:6">
      <c r="A1" s="8" t="s">
        <v>0</v>
      </c>
      <c r="B1" s="9" t="s">
        <v>1</v>
      </c>
      <c r="C1" s="8" t="s">
        <v>2</v>
      </c>
      <c r="D1" s="8" t="s">
        <v>3</v>
      </c>
      <c r="E1" s="8" t="s">
        <v>58</v>
      </c>
      <c r="F1" s="8" t="s">
        <v>59</v>
      </c>
    </row>
    <row r="2" spans="1:6">
      <c r="A2" s="3"/>
    </row>
    <row r="3" spans="1:6">
      <c r="A3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HIST-8002/2021
Oznaka mape: HIST-6X/M01&amp;C&amp;G&amp;R&amp;P/&amp;N</oddHeader>
    <oddFooter>&amp;LDatoteka: &amp;F
&amp;A&amp;Rid. oz. dok.: HIST-6X2001
datum: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D1F-B258-4084-8E76-2747DB56B76E}">
  <sheetPr codeName="List5"/>
  <dimension ref="A1:F21"/>
  <sheetViews>
    <sheetView view="pageBreakPreview" topLeftCell="A3" zoomScaleNormal="100" zoomScaleSheetLayoutView="100" workbookViewId="0">
      <selection activeCell="J9" sqref="J9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7.5703125" style="6" customWidth="1"/>
    <col min="6" max="6" width="20.85546875" style="6" customWidth="1"/>
  </cols>
  <sheetData>
    <row r="1" spans="1:6" ht="45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60</v>
      </c>
      <c r="B2" s="42"/>
      <c r="C2" s="42"/>
      <c r="D2" s="42"/>
      <c r="E2" s="42"/>
      <c r="F2" s="42"/>
    </row>
    <row r="3" spans="1:6" ht="42.75">
      <c r="A3" s="11">
        <v>1</v>
      </c>
      <c r="B3" s="15" t="s">
        <v>61</v>
      </c>
      <c r="C3" s="11" t="s">
        <v>8</v>
      </c>
      <c r="D3" s="11">
        <v>1</v>
      </c>
      <c r="E3" s="21">
        <v>0</v>
      </c>
      <c r="F3" s="21">
        <f t="shared" ref="F3:F10" si="0">D3*E3</f>
        <v>0</v>
      </c>
    </row>
    <row r="4" spans="1:6" ht="28.5">
      <c r="A4" s="11">
        <v>2</v>
      </c>
      <c r="B4" s="15" t="s">
        <v>62</v>
      </c>
      <c r="C4" s="11" t="s">
        <v>8</v>
      </c>
      <c r="D4" s="11">
        <v>1</v>
      </c>
      <c r="E4" s="21">
        <v>0</v>
      </c>
      <c r="F4" s="21">
        <f t="shared" si="0"/>
        <v>0</v>
      </c>
    </row>
    <row r="5" spans="1:6" ht="42.75">
      <c r="A5" s="11">
        <v>3</v>
      </c>
      <c r="B5" s="15" t="s">
        <v>63</v>
      </c>
      <c r="C5" s="11" t="s">
        <v>8</v>
      </c>
      <c r="D5" s="11">
        <v>1</v>
      </c>
      <c r="E5" s="21">
        <v>0</v>
      </c>
      <c r="F5" s="21">
        <f t="shared" si="0"/>
        <v>0</v>
      </c>
    </row>
    <row r="6" spans="1:6" ht="28.5">
      <c r="A6" s="11">
        <v>4</v>
      </c>
      <c r="B6" s="15" t="s">
        <v>64</v>
      </c>
      <c r="C6" s="11" t="s">
        <v>8</v>
      </c>
      <c r="D6" s="11">
        <v>1</v>
      </c>
      <c r="E6" s="21">
        <v>0</v>
      </c>
      <c r="F6" s="21">
        <f t="shared" si="0"/>
        <v>0</v>
      </c>
    </row>
    <row r="7" spans="1:6" ht="42.75">
      <c r="A7" s="11">
        <v>5</v>
      </c>
      <c r="B7" s="15" t="s">
        <v>65</v>
      </c>
      <c r="C7" s="11" t="s">
        <v>8</v>
      </c>
      <c r="D7" s="11">
        <v>1</v>
      </c>
      <c r="E7" s="21">
        <v>0</v>
      </c>
      <c r="F7" s="21">
        <f t="shared" si="0"/>
        <v>0</v>
      </c>
    </row>
    <row r="8" spans="1:6" ht="28.5">
      <c r="A8" s="11">
        <v>6</v>
      </c>
      <c r="B8" s="15" t="s">
        <v>66</v>
      </c>
      <c r="C8" s="11" t="s">
        <v>8</v>
      </c>
      <c r="D8" s="11">
        <v>1</v>
      </c>
      <c r="E8" s="16">
        <v>0</v>
      </c>
      <c r="F8" s="21">
        <f t="shared" si="0"/>
        <v>0</v>
      </c>
    </row>
    <row r="9" spans="1:6" ht="57">
      <c r="A9" s="11">
        <v>7</v>
      </c>
      <c r="B9" s="15" t="s">
        <v>67</v>
      </c>
      <c r="C9" s="11" t="s">
        <v>8</v>
      </c>
      <c r="D9" s="11">
        <v>1</v>
      </c>
      <c r="E9" s="21">
        <v>0</v>
      </c>
      <c r="F9" s="21">
        <f t="shared" si="0"/>
        <v>0</v>
      </c>
    </row>
    <row r="10" spans="1:6" ht="42.75">
      <c r="A10" s="11">
        <v>8</v>
      </c>
      <c r="B10" s="15" t="s">
        <v>68</v>
      </c>
      <c r="C10" s="11" t="s">
        <v>8</v>
      </c>
      <c r="D10" s="11">
        <v>2</v>
      </c>
      <c r="E10" s="16">
        <v>0</v>
      </c>
      <c r="F10" s="21">
        <f t="shared" si="0"/>
        <v>0</v>
      </c>
    </row>
    <row r="11" spans="1:6" ht="42.75">
      <c r="A11" s="11">
        <v>9</v>
      </c>
      <c r="B11" s="15" t="s">
        <v>69</v>
      </c>
      <c r="C11" s="11" t="s">
        <v>8</v>
      </c>
      <c r="D11" s="11">
        <v>2</v>
      </c>
      <c r="E11" s="16">
        <v>0</v>
      </c>
      <c r="F11" s="21">
        <f t="shared" ref="F11:F19" si="1">D11*E11</f>
        <v>0</v>
      </c>
    </row>
    <row r="12" spans="1:6" ht="42.75">
      <c r="A12" s="11">
        <v>10</v>
      </c>
      <c r="B12" s="15" t="s">
        <v>70</v>
      </c>
      <c r="C12" s="11" t="s">
        <v>8</v>
      </c>
      <c r="D12" s="11">
        <v>2</v>
      </c>
      <c r="E12" s="16">
        <v>0</v>
      </c>
      <c r="F12" s="21">
        <f t="shared" si="1"/>
        <v>0</v>
      </c>
    </row>
    <row r="13" spans="1:6">
      <c r="A13" s="11">
        <v>11</v>
      </c>
      <c r="B13" s="15" t="s">
        <v>71</v>
      </c>
      <c r="C13" s="11" t="s">
        <v>8</v>
      </c>
      <c r="D13" s="11">
        <v>1</v>
      </c>
      <c r="E13" s="16">
        <v>0</v>
      </c>
      <c r="F13" s="21">
        <f t="shared" si="1"/>
        <v>0</v>
      </c>
    </row>
    <row r="14" spans="1:6">
      <c r="A14" s="11">
        <v>12</v>
      </c>
      <c r="B14" s="15" t="s">
        <v>72</v>
      </c>
      <c r="C14" s="11" t="s">
        <v>8</v>
      </c>
      <c r="D14" s="11">
        <v>1</v>
      </c>
      <c r="E14" s="16">
        <v>0</v>
      </c>
      <c r="F14" s="21">
        <f t="shared" si="1"/>
        <v>0</v>
      </c>
    </row>
    <row r="15" spans="1:6" ht="28.5">
      <c r="A15" s="11">
        <v>13</v>
      </c>
      <c r="B15" s="15" t="s">
        <v>73</v>
      </c>
      <c r="C15" s="11" t="s">
        <v>8</v>
      </c>
      <c r="D15" s="11">
        <v>1</v>
      </c>
      <c r="E15" s="16">
        <v>0</v>
      </c>
      <c r="F15" s="21">
        <f t="shared" si="1"/>
        <v>0</v>
      </c>
    </row>
    <row r="16" spans="1:6" ht="28.5">
      <c r="A16" s="11">
        <v>14</v>
      </c>
      <c r="B16" s="15" t="s">
        <v>74</v>
      </c>
      <c r="C16" s="11" t="s">
        <v>8</v>
      </c>
      <c r="D16" s="11">
        <v>1</v>
      </c>
      <c r="E16" s="16">
        <v>0</v>
      </c>
      <c r="F16" s="21">
        <f t="shared" si="1"/>
        <v>0</v>
      </c>
    </row>
    <row r="17" spans="1:6" ht="28.5">
      <c r="A17" s="11">
        <v>15</v>
      </c>
      <c r="B17" s="15" t="s">
        <v>75</v>
      </c>
      <c r="C17" s="11" t="s">
        <v>8</v>
      </c>
      <c r="D17" s="11">
        <v>1</v>
      </c>
      <c r="E17" s="16">
        <v>0</v>
      </c>
      <c r="F17" s="21">
        <f t="shared" si="1"/>
        <v>0</v>
      </c>
    </row>
    <row r="18" spans="1:6">
      <c r="A18" s="11">
        <v>16</v>
      </c>
      <c r="B18" s="15" t="s">
        <v>76</v>
      </c>
      <c r="C18" s="11" t="s">
        <v>8</v>
      </c>
      <c r="D18" s="11">
        <v>1</v>
      </c>
      <c r="E18" s="16">
        <v>0</v>
      </c>
      <c r="F18" s="21">
        <f t="shared" si="1"/>
        <v>0</v>
      </c>
    </row>
    <row r="19" spans="1:6">
      <c r="A19" s="11">
        <v>17</v>
      </c>
      <c r="B19" s="15" t="s">
        <v>77</v>
      </c>
      <c r="C19" s="11" t="s">
        <v>8</v>
      </c>
      <c r="D19" s="11">
        <v>1</v>
      </c>
      <c r="E19" s="16">
        <v>0</v>
      </c>
      <c r="F19" s="21">
        <f t="shared" si="1"/>
        <v>0</v>
      </c>
    </row>
    <row r="20" spans="1:6">
      <c r="A20" s="11">
        <v>18</v>
      </c>
      <c r="B20" s="15" t="s">
        <v>26</v>
      </c>
      <c r="C20" s="11" t="s">
        <v>27</v>
      </c>
      <c r="D20" s="11">
        <v>5</v>
      </c>
      <c r="E20" s="16"/>
      <c r="F20" s="21">
        <f>SUM(F3:F19)*0.05</f>
        <v>0</v>
      </c>
    </row>
    <row r="21" spans="1:6">
      <c r="A21" s="18"/>
      <c r="B21" s="18"/>
      <c r="C21" s="43" t="s">
        <v>5</v>
      </c>
      <c r="D21" s="43"/>
      <c r="E21" s="43"/>
      <c r="F21" s="27">
        <f>SUM(F3:F20)</f>
        <v>0</v>
      </c>
    </row>
  </sheetData>
  <mergeCells count="2">
    <mergeCell ref="A2:F2"/>
    <mergeCell ref="C21:E2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77E4-890E-4958-906F-7CB2DF721CDC}">
  <dimension ref="A1:F8"/>
  <sheetViews>
    <sheetView view="pageBreakPreview" zoomScaleNormal="100" zoomScaleSheetLayoutView="100" zoomScalePageLayoutView="115" workbookViewId="0">
      <selection activeCell="G14" sqref="G14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0.7109375" style="6" customWidth="1"/>
    <col min="6" max="6" width="10.7109375" style="6" bestFit="1" customWidth="1"/>
  </cols>
  <sheetData>
    <row r="1" spans="1:6" ht="60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78</v>
      </c>
      <c r="B2" s="42"/>
      <c r="C2" s="42"/>
      <c r="D2" s="42"/>
      <c r="E2" s="42"/>
      <c r="F2" s="42"/>
    </row>
    <row r="3" spans="1:6" ht="28.5">
      <c r="A3" s="11">
        <v>1</v>
      </c>
      <c r="B3" s="15" t="s">
        <v>79</v>
      </c>
      <c r="C3" s="11" t="s">
        <v>8</v>
      </c>
      <c r="D3" s="11">
        <v>1</v>
      </c>
      <c r="E3" s="21">
        <v>0</v>
      </c>
      <c r="F3" s="21">
        <f t="shared" ref="F3:F7" si="0">D3*E3</f>
        <v>0</v>
      </c>
    </row>
    <row r="4" spans="1:6" ht="28.5">
      <c r="A4" s="11">
        <v>2</v>
      </c>
      <c r="B4" s="15" t="s">
        <v>80</v>
      </c>
      <c r="C4" s="11" t="s">
        <v>8</v>
      </c>
      <c r="D4" s="11">
        <v>1</v>
      </c>
      <c r="E4" s="21">
        <v>0</v>
      </c>
      <c r="F4" s="21">
        <f t="shared" si="0"/>
        <v>0</v>
      </c>
    </row>
    <row r="5" spans="1:6" ht="28.5">
      <c r="A5" s="11">
        <v>3</v>
      </c>
      <c r="B5" s="15" t="s">
        <v>81</v>
      </c>
      <c r="C5" s="11" t="s">
        <v>8</v>
      </c>
      <c r="D5" s="11">
        <v>1</v>
      </c>
      <c r="E5" s="21">
        <v>0</v>
      </c>
      <c r="F5" s="21">
        <f t="shared" si="0"/>
        <v>0</v>
      </c>
    </row>
    <row r="6" spans="1:6" ht="28.5">
      <c r="A6" s="11">
        <v>4</v>
      </c>
      <c r="B6" s="15" t="s">
        <v>82</v>
      </c>
      <c r="C6" s="11" t="s">
        <v>8</v>
      </c>
      <c r="D6" s="11">
        <v>1</v>
      </c>
      <c r="E6" s="21">
        <v>0</v>
      </c>
      <c r="F6" s="21">
        <f t="shared" si="0"/>
        <v>0</v>
      </c>
    </row>
    <row r="7" spans="1:6" ht="42.75">
      <c r="A7" s="11">
        <v>5</v>
      </c>
      <c r="B7" s="15" t="s">
        <v>83</v>
      </c>
      <c r="C7" s="11" t="s">
        <v>8</v>
      </c>
      <c r="D7" s="11">
        <v>1</v>
      </c>
      <c r="E7" s="16">
        <v>0</v>
      </c>
      <c r="F7" s="21">
        <f t="shared" si="0"/>
        <v>0</v>
      </c>
    </row>
    <row r="8" spans="1:6">
      <c r="C8" s="45" t="s">
        <v>5</v>
      </c>
      <c r="D8" s="45"/>
      <c r="E8" s="45"/>
      <c r="F8" s="10">
        <f>SUM(F3:F7)</f>
        <v>0</v>
      </c>
    </row>
  </sheetData>
  <mergeCells count="2">
    <mergeCell ref="A2:F2"/>
    <mergeCell ref="C8:E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F9"/>
  <sheetViews>
    <sheetView view="pageBreakPreview" zoomScaleNormal="100" zoomScaleSheetLayoutView="100" zoomScalePageLayoutView="115" workbookViewId="0">
      <selection activeCell="B4" sqref="B4:E4"/>
    </sheetView>
  </sheetViews>
  <sheetFormatPr defaultRowHeight="15"/>
  <cols>
    <col min="5" max="5" width="17.28515625" customWidth="1"/>
    <col min="6" max="6" width="23.7109375" customWidth="1"/>
  </cols>
  <sheetData>
    <row r="1" spans="1:6" ht="18">
      <c r="A1" s="28"/>
      <c r="B1" s="29" t="s">
        <v>84</v>
      </c>
      <c r="C1" s="28"/>
      <c r="D1" s="28"/>
      <c r="E1" s="28"/>
      <c r="F1" s="28"/>
    </row>
    <row r="2" spans="1:6" ht="30">
      <c r="A2" s="28"/>
      <c r="B2" s="28"/>
      <c r="C2" s="28"/>
      <c r="D2" s="28"/>
      <c r="E2" s="28"/>
      <c r="F2" s="40" t="s">
        <v>5</v>
      </c>
    </row>
    <row r="3" spans="1:6" ht="18">
      <c r="A3" s="30" t="s">
        <v>85</v>
      </c>
      <c r="B3" s="47" t="s">
        <v>86</v>
      </c>
      <c r="C3" s="48"/>
      <c r="D3" s="48"/>
      <c r="E3" s="49"/>
      <c r="F3" s="32">
        <f>'Pripravljalna dela'!F11</f>
        <v>0</v>
      </c>
    </row>
    <row r="4" spans="1:6" ht="18">
      <c r="A4" s="30" t="s">
        <v>87</v>
      </c>
      <c r="B4" s="47" t="s">
        <v>88</v>
      </c>
      <c r="C4" s="48"/>
      <c r="D4" s="48"/>
      <c r="E4" s="49"/>
      <c r="F4" s="32">
        <f>'Gradbena dela'!F12</f>
        <v>0</v>
      </c>
    </row>
    <row r="5" spans="1:6" ht="18">
      <c r="A5" s="30" t="s">
        <v>89</v>
      </c>
      <c r="B5" s="47" t="s">
        <v>90</v>
      </c>
      <c r="C5" s="48"/>
      <c r="D5" s="48"/>
      <c r="E5" s="49"/>
      <c r="F5" s="31">
        <f>'Elektrostrojna dela'!F55</f>
        <v>0</v>
      </c>
    </row>
    <row r="6" spans="1:6" ht="18">
      <c r="A6" s="30" t="s">
        <v>91</v>
      </c>
      <c r="B6" s="47" t="s">
        <v>92</v>
      </c>
      <c r="C6" s="48"/>
      <c r="D6" s="48"/>
      <c r="E6" s="49"/>
      <c r="F6" s="32">
        <f>'Zaključna dela'!F21</f>
        <v>0</v>
      </c>
    </row>
    <row r="7" spans="1:6" ht="18.75" thickBot="1">
      <c r="A7" s="33" t="s">
        <v>93</v>
      </c>
      <c r="B7" s="50" t="s">
        <v>94</v>
      </c>
      <c r="C7" s="51"/>
      <c r="D7" s="51"/>
      <c r="E7" s="52"/>
      <c r="F7" s="34">
        <f>Dokumentacija!F8</f>
        <v>0</v>
      </c>
    </row>
    <row r="8" spans="1:6" ht="18.75" thickTop="1">
      <c r="A8" s="35"/>
      <c r="B8" s="28"/>
      <c r="C8" s="28"/>
      <c r="D8" s="28"/>
      <c r="E8" s="28"/>
      <c r="F8" s="36"/>
    </row>
    <row r="9" spans="1:6" ht="18.75" thickBot="1">
      <c r="A9" s="37"/>
      <c r="B9" s="46" t="s">
        <v>5</v>
      </c>
      <c r="C9" s="46"/>
      <c r="D9" s="46"/>
      <c r="E9" s="46"/>
      <c r="F9" s="38">
        <f>SUM(F3:F7)</f>
        <v>0</v>
      </c>
    </row>
  </sheetData>
  <mergeCells count="6">
    <mergeCell ref="B9:E9"/>
    <mergeCell ref="B3:E3"/>
    <mergeCell ref="B4:E4"/>
    <mergeCell ref="B5:E5"/>
    <mergeCell ref="B6:E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0FD6C3F06794B8CC08A8622FB381B" ma:contentTypeVersion="3" ma:contentTypeDescription="Ustvari nov dokument." ma:contentTypeScope="" ma:versionID="139ba242273d19e9be28959591ce6837">
  <xsd:schema xmlns:xsd="http://www.w3.org/2001/XMLSchema" xmlns:xs="http://www.w3.org/2001/XMLSchema" xmlns:p="http://schemas.microsoft.com/office/2006/metadata/properties" xmlns:ns2="02ba6af3-64ae-449d-82bb-d03731aeaf0a" targetNamespace="http://schemas.microsoft.com/office/2006/metadata/properties" ma:root="true" ma:fieldsID="a4e135c919c650a4260249ade44ffdd2" ns2:_="">
    <xsd:import namespace="02ba6af3-64ae-449d-82bb-d03731aea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a6af3-64ae-449d-82bb-d03731aea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6189B7-E9F6-4C39-8436-5DB7E0756F48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2ba6af3-64ae-449d-82bb-d03731aeaf0a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916C99-75A8-46A0-971E-3C199987C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ba6af3-64ae-449d-82bb-d03731aea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Pripravljalna dela</vt:lpstr>
      <vt:lpstr>Gradbena dela</vt:lpstr>
      <vt:lpstr>Elektrostrojna dela</vt:lpstr>
      <vt:lpstr>Demontažna dela</vt:lpstr>
      <vt:lpstr>Zaključna dela</vt:lpstr>
      <vt:lpstr>Dokumentacija</vt:lpstr>
      <vt:lpstr>Rekapitulacija</vt:lpstr>
      <vt:lpstr>'Demontažna dela'!Tiskanje_naslovov</vt:lpstr>
      <vt:lpstr>Dokumentacija!Tiskanje_naslovov</vt:lpstr>
      <vt:lpstr>'Elektrostrojna dela'!Tiskanje_naslovov</vt:lpstr>
      <vt:lpstr>'Gradbena dela'!Tiskanje_naslovov</vt:lpstr>
      <vt:lpstr>'Pripravljalna dela'!Tiskanje_naslovov</vt:lpstr>
      <vt:lpstr>'Zaključna dela'!Tiskanje_naslovov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Samo Fekonja</cp:lastModifiedBy>
  <cp:revision/>
  <dcterms:created xsi:type="dcterms:W3CDTF">2021-04-16T11:27:30Z</dcterms:created>
  <dcterms:modified xsi:type="dcterms:W3CDTF">2026-03-24T07:55:13Z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0x01010006C0FD6C3F06794B8CC08A8622FB381B</vt:lpwstr>
  </property>
  <property fmtid="{D5CDD505-2E9C-101B-9397-08002B2CF9AE}" pid="3" name="MediaServiceImageTags">
    <vt:lpwstr/>
  </property>
  <property fmtid="{D5CDD505-2E9C-101B-9397-08002B2CF9AE}" pid="4" name="Order">
    <vt:r8>59900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